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Sheet1!$B$6:$AD$16</definedName>
  </definedNames>
  <calcPr calcId="124519"/>
</workbook>
</file>

<file path=xl/calcChain.xml><?xml version="1.0" encoding="utf-8"?>
<calcChain xmlns="http://schemas.openxmlformats.org/spreadsheetml/2006/main">
  <c r="Z8" i="1"/>
  <c r="Z9"/>
  <c r="Z11"/>
  <c r="Z14"/>
  <c r="Z7"/>
  <c r="X8"/>
  <c r="X9"/>
  <c r="X10"/>
  <c r="X11"/>
  <c r="X14"/>
  <c r="X15"/>
  <c r="X7"/>
</calcChain>
</file>

<file path=xl/sharedStrings.xml><?xml version="1.0" encoding="utf-8"?>
<sst xmlns="http://schemas.openxmlformats.org/spreadsheetml/2006/main" count="48" uniqueCount="33">
  <si>
    <t>Ապրանքի անվանում</t>
  </si>
  <si>
    <t>Չ/Մ</t>
  </si>
  <si>
    <t>Քանակ</t>
  </si>
  <si>
    <t>հատ</t>
  </si>
  <si>
    <t>Չ/հ</t>
  </si>
  <si>
    <t>Մեկ միավ. նախ. 
գին/դրամ/</t>
  </si>
  <si>
    <t>1-ին տեղ զբաղեցնող /հաղթող/ մասնակից</t>
  </si>
  <si>
    <t xml:space="preserve">ՀԱՎԵԼՎԱԾ N 1 </t>
  </si>
  <si>
    <t>«ԳԱԿ-ՇՀԱՊՁԲ-11/8– ՀՀ ՊՆ ՆՏԱԴ-ՇՀԱՊՁԲ-5/3» ծածկագրով ընթացակարգի արդյունքների ամփոփում</t>
  </si>
  <si>
    <t>Դյուրակիր համակարգիչներ  (համակարգիչ NOTEBOOK i7) կամ համարժեքը</t>
  </si>
  <si>
    <t>Տեսապրոեկտորներ (թվային տեսապրոեկտոր)</t>
  </si>
  <si>
    <t>Անձնական համակարգիչներ (համակարգիչ i5) կամ համարժեքը</t>
  </si>
  <si>
    <t>Պրոյեկցիոն էկրաններ (պատի պրոյեկցիոն էկրան)</t>
  </si>
  <si>
    <t>Անխափան սնուցման աղբյուրներ (UPS սնուցող սարք)</t>
  </si>
  <si>
    <t>Հեռուստացույց, LED 50" (Հեռուստացույց, LED 50", պատին ամրացնելու սարքով)</t>
  </si>
  <si>
    <t>Գրատախտակ մարկերով գրելու համար, կախովի</t>
  </si>
  <si>
    <t>Գունավոր տպիչ, լազերային 2, հիշողությունը 128 Մբ</t>
  </si>
  <si>
    <t>Սկաներներ, համակարգիչների համար, թերթային</t>
  </si>
  <si>
    <t>«Սեգ» ՍՊԸ</t>
  </si>
  <si>
    <t>Ներկայացված են մասնակիցների առաջարկած գները/դրամով/  առանց ԱԱՀ և ԱԱՀ-ով:</t>
  </si>
  <si>
    <t>«էլմարկետ» ՍՊԸ</t>
  </si>
  <si>
    <t>Ա/Ձ Էլֆիկ Հովհաննիսյան</t>
  </si>
  <si>
    <t>«Մակսիմ» ՍՊԸ</t>
  </si>
  <si>
    <t>«Պատրոն ՌՄ» ՍՊԸ</t>
  </si>
  <si>
    <t>«Կոմպմարկետ» ՍՊԸ</t>
  </si>
  <si>
    <t>«Այ-Թի Պլազա» ՍՊԸ</t>
  </si>
  <si>
    <t>«Արայ» ՍՊԸ</t>
  </si>
  <si>
    <t>«Կոմպյուտեր Սերվիս» ՍՊԸ</t>
  </si>
  <si>
    <t>«Կոմպասս» ՍՊԸ</t>
  </si>
  <si>
    <t>«Կոմպյուտերոն» ՍՊԸ</t>
  </si>
  <si>
    <t>«Կոպի Սերվիս»</t>
  </si>
  <si>
    <t>Առաջարկի բացակայություն</t>
  </si>
  <si>
    <t>Ոչ շահավետ առաջարկ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</si>
</sst>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9"/>
      <color rgb="FF00000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GHEA Grapalat"/>
      <family val="3"/>
    </font>
    <font>
      <b/>
      <sz val="11"/>
      <color rgb="FFFF0000"/>
      <name val="Calibri"/>
      <family val="2"/>
      <charset val="204"/>
      <scheme val="minor"/>
    </font>
    <font>
      <b/>
      <sz val="7"/>
      <color rgb="FF000000"/>
      <name val="GHEA Grapalat"/>
      <family val="3"/>
    </font>
    <font>
      <sz val="7"/>
      <color rgb="FF000000"/>
      <name val="GHEA Grapalat"/>
      <family val="3"/>
    </font>
    <font>
      <sz val="8"/>
      <color rgb="FF000000"/>
      <name val="GHEA Grapalat"/>
      <family val="3"/>
    </font>
    <font>
      <sz val="1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b/>
      <sz val="10"/>
      <color rgb="FF00B050"/>
      <name val="GHEA Grapalat"/>
      <family val="3"/>
    </font>
    <font>
      <sz val="11"/>
      <color rgb="FFFF0000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D16"/>
  <sheetViews>
    <sheetView tabSelected="1" view="pageBreakPreview" zoomScaleSheetLayoutView="100" workbookViewId="0">
      <selection activeCell="Y9" sqref="Y9"/>
    </sheetView>
  </sheetViews>
  <sheetFormatPr defaultRowHeight="15"/>
  <cols>
    <col min="1" max="1" width="4.28515625" style="1" bestFit="1" customWidth="1"/>
    <col min="2" max="2" width="18.42578125" bestFit="1" customWidth="1"/>
    <col min="3" max="3" width="5.140625" bestFit="1" customWidth="1"/>
    <col min="4" max="4" width="4.7109375" bestFit="1" customWidth="1"/>
    <col min="5" max="5" width="10.5703125" bestFit="1" customWidth="1"/>
    <col min="6" max="7" width="8.140625" bestFit="1" customWidth="1"/>
    <col min="8" max="8" width="7.5703125" bestFit="1" customWidth="1"/>
    <col min="9" max="9" width="8.140625" bestFit="1" customWidth="1"/>
    <col min="10" max="11" width="7.85546875" bestFit="1" customWidth="1"/>
    <col min="12" max="13" width="7.7109375" bestFit="1" customWidth="1"/>
    <col min="14" max="14" width="8.140625" bestFit="1" customWidth="1"/>
    <col min="15" max="15" width="7.7109375" bestFit="1" customWidth="1"/>
    <col min="16" max="16" width="8.140625" bestFit="1" customWidth="1"/>
    <col min="17" max="17" width="8.7109375" bestFit="1" customWidth="1"/>
    <col min="18" max="18" width="7.28515625" bestFit="1" customWidth="1"/>
    <col min="19" max="19" width="7.85546875" bestFit="1" customWidth="1"/>
    <col min="20" max="20" width="8.28515625" bestFit="1" customWidth="1"/>
    <col min="21" max="21" width="8.7109375" bestFit="1" customWidth="1"/>
    <col min="22" max="22" width="7.85546875" bestFit="1" customWidth="1"/>
    <col min="23" max="23" width="8.140625" bestFit="1" customWidth="1"/>
    <col min="24" max="24" width="8.28515625" bestFit="1" customWidth="1"/>
    <col min="25" max="25" width="8" bestFit="1" customWidth="1"/>
    <col min="26" max="26" width="8.42578125" bestFit="1" customWidth="1"/>
    <col min="27" max="27" width="8.5703125" bestFit="1" customWidth="1"/>
    <col min="28" max="28" width="7.85546875" bestFit="1" customWidth="1"/>
    <col min="29" max="29" width="8.140625" bestFit="1" customWidth="1"/>
    <col min="30" max="30" width="19.7109375" bestFit="1" customWidth="1"/>
  </cols>
  <sheetData>
    <row r="2" spans="1:30">
      <c r="B2" s="2" t="s">
        <v>7</v>
      </c>
    </row>
    <row r="4" spans="1:30">
      <c r="B4" s="19" t="s">
        <v>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6" spans="1:30" ht="40.5">
      <c r="A6" s="5" t="s">
        <v>4</v>
      </c>
      <c r="B6" s="6" t="s">
        <v>0</v>
      </c>
      <c r="C6" s="5" t="s">
        <v>1</v>
      </c>
      <c r="D6" s="5" t="s">
        <v>2</v>
      </c>
      <c r="E6" s="5" t="s">
        <v>5</v>
      </c>
      <c r="F6" s="20" t="s">
        <v>18</v>
      </c>
      <c r="G6" s="20"/>
      <c r="H6" s="21" t="s">
        <v>20</v>
      </c>
      <c r="I6" s="21"/>
      <c r="J6" s="22" t="s">
        <v>21</v>
      </c>
      <c r="K6" s="23"/>
      <c r="L6" s="24" t="s">
        <v>22</v>
      </c>
      <c r="M6" s="25"/>
      <c r="N6" s="26" t="s">
        <v>23</v>
      </c>
      <c r="O6" s="27"/>
      <c r="P6" s="28" t="s">
        <v>24</v>
      </c>
      <c r="Q6" s="29"/>
      <c r="R6" s="30" t="s">
        <v>25</v>
      </c>
      <c r="S6" s="31"/>
      <c r="T6" s="32" t="s">
        <v>26</v>
      </c>
      <c r="U6" s="33"/>
      <c r="V6" s="34" t="s">
        <v>27</v>
      </c>
      <c r="W6" s="35"/>
      <c r="X6" s="36" t="s">
        <v>28</v>
      </c>
      <c r="Y6" s="37"/>
      <c r="Z6" s="38" t="s">
        <v>29</v>
      </c>
      <c r="AA6" s="39"/>
      <c r="AB6" s="24" t="s">
        <v>30</v>
      </c>
      <c r="AC6" s="25"/>
      <c r="AD6" s="8" t="s">
        <v>6</v>
      </c>
    </row>
    <row r="7" spans="1:30" ht="63.75">
      <c r="A7" s="3">
        <v>1</v>
      </c>
      <c r="B7" s="10" t="s">
        <v>9</v>
      </c>
      <c r="C7" s="9" t="s">
        <v>3</v>
      </c>
      <c r="D7" s="13">
        <v>4</v>
      </c>
      <c r="E7" s="13">
        <v>547500</v>
      </c>
      <c r="F7" s="14">
        <v>358000</v>
      </c>
      <c r="G7" s="14">
        <v>358000</v>
      </c>
      <c r="H7" s="15"/>
      <c r="I7" s="15"/>
      <c r="J7" s="14">
        <v>442000</v>
      </c>
      <c r="K7" s="14">
        <v>442000</v>
      </c>
      <c r="L7" s="15"/>
      <c r="M7" s="15"/>
      <c r="N7" s="15"/>
      <c r="O7" s="15"/>
      <c r="P7" s="15">
        <v>292000</v>
      </c>
      <c r="Q7" s="15">
        <v>350400</v>
      </c>
      <c r="R7" s="15"/>
      <c r="S7" s="15"/>
      <c r="T7" s="15"/>
      <c r="U7" s="15"/>
      <c r="V7" s="14">
        <v>314791.7</v>
      </c>
      <c r="W7" s="14">
        <v>377750</v>
      </c>
      <c r="X7" s="14">
        <f>Y7/1.2</f>
        <v>483000</v>
      </c>
      <c r="Y7" s="14">
        <v>579600</v>
      </c>
      <c r="Z7" s="14">
        <f>AA7/1.2</f>
        <v>324166.66666666669</v>
      </c>
      <c r="AA7" s="14">
        <v>389000</v>
      </c>
      <c r="AB7" s="14"/>
      <c r="AC7" s="14"/>
      <c r="AD7" s="12" t="s">
        <v>24</v>
      </c>
    </row>
    <row r="8" spans="1:30" ht="38.25">
      <c r="A8" s="3">
        <v>2</v>
      </c>
      <c r="B8" s="10" t="s">
        <v>10</v>
      </c>
      <c r="C8" s="9" t="s">
        <v>3</v>
      </c>
      <c r="D8" s="13">
        <v>4</v>
      </c>
      <c r="E8" s="13">
        <v>246500</v>
      </c>
      <c r="F8" s="14"/>
      <c r="G8" s="14"/>
      <c r="H8" s="15"/>
      <c r="I8" s="15"/>
      <c r="J8" s="15"/>
      <c r="K8" s="15"/>
      <c r="L8" s="15"/>
      <c r="M8" s="15"/>
      <c r="N8" s="15"/>
      <c r="O8" s="15"/>
      <c r="P8" s="15">
        <v>155000</v>
      </c>
      <c r="Q8" s="15">
        <v>186000</v>
      </c>
      <c r="R8" s="15"/>
      <c r="S8" s="15"/>
      <c r="T8" s="15"/>
      <c r="U8" s="15"/>
      <c r="V8" s="14"/>
      <c r="W8" s="14"/>
      <c r="X8" s="14">
        <f t="shared" ref="X8:X15" si="0">Y8/1.2</f>
        <v>210000</v>
      </c>
      <c r="Y8" s="14">
        <v>252000</v>
      </c>
      <c r="Z8" s="14">
        <f t="shared" ref="Z8:Z14" si="1">AA8/1.2</f>
        <v>195416.66666666669</v>
      </c>
      <c r="AA8" s="14">
        <v>234500</v>
      </c>
      <c r="AB8" s="14"/>
      <c r="AC8" s="14"/>
      <c r="AD8" s="12" t="s">
        <v>24</v>
      </c>
    </row>
    <row r="9" spans="1:30" ht="51">
      <c r="A9" s="3">
        <v>3</v>
      </c>
      <c r="B9" s="10" t="s">
        <v>11</v>
      </c>
      <c r="C9" s="9" t="s">
        <v>3</v>
      </c>
      <c r="D9" s="13">
        <v>4</v>
      </c>
      <c r="E9" s="13">
        <v>265680</v>
      </c>
      <c r="F9" s="14"/>
      <c r="G9" s="14"/>
      <c r="H9" s="14"/>
      <c r="I9" s="14"/>
      <c r="J9" s="14"/>
      <c r="K9" s="14"/>
      <c r="L9" s="14"/>
      <c r="M9" s="14"/>
      <c r="N9" s="14">
        <v>265833.3</v>
      </c>
      <c r="O9" s="14">
        <v>319000</v>
      </c>
      <c r="P9" s="14">
        <v>220000</v>
      </c>
      <c r="Q9" s="14">
        <v>264000</v>
      </c>
      <c r="R9" s="14">
        <v>215250</v>
      </c>
      <c r="S9" s="14">
        <v>258300</v>
      </c>
      <c r="T9" s="14"/>
      <c r="U9" s="14"/>
      <c r="V9" s="14"/>
      <c r="W9" s="14"/>
      <c r="X9" s="14">
        <f t="shared" si="0"/>
        <v>237500</v>
      </c>
      <c r="Y9" s="14">
        <v>285000</v>
      </c>
      <c r="Z9" s="15">
        <f t="shared" si="1"/>
        <v>203750</v>
      </c>
      <c r="AA9" s="15">
        <v>244500</v>
      </c>
      <c r="AB9" s="14"/>
      <c r="AC9" s="14"/>
      <c r="AD9" s="12" t="s">
        <v>29</v>
      </c>
    </row>
    <row r="10" spans="1:30" ht="38.25">
      <c r="A10" s="3">
        <v>4</v>
      </c>
      <c r="B10" s="10" t="s">
        <v>12</v>
      </c>
      <c r="C10" s="9" t="s">
        <v>3</v>
      </c>
      <c r="D10" s="13">
        <v>4</v>
      </c>
      <c r="E10" s="13">
        <v>45000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>
        <f t="shared" si="0"/>
        <v>57500</v>
      </c>
      <c r="Y10" s="14">
        <v>69000</v>
      </c>
      <c r="Z10" s="14"/>
      <c r="AA10" s="14"/>
      <c r="AB10" s="14"/>
      <c r="AC10" s="14"/>
      <c r="AD10" s="16" t="s">
        <v>32</v>
      </c>
    </row>
    <row r="11" spans="1:30" ht="38.25">
      <c r="A11" s="3">
        <v>5</v>
      </c>
      <c r="B11" s="10" t="s">
        <v>13</v>
      </c>
      <c r="C11" s="9" t="s">
        <v>3</v>
      </c>
      <c r="D11" s="13">
        <v>7</v>
      </c>
      <c r="E11" s="13">
        <v>90200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>
        <v>73500</v>
      </c>
      <c r="Q11" s="15">
        <v>88200</v>
      </c>
      <c r="R11" s="14"/>
      <c r="S11" s="14"/>
      <c r="T11" s="14"/>
      <c r="U11" s="14"/>
      <c r="V11" s="14"/>
      <c r="W11" s="14"/>
      <c r="X11" s="14">
        <f t="shared" si="0"/>
        <v>212500</v>
      </c>
      <c r="Y11" s="14">
        <v>255000</v>
      </c>
      <c r="Z11" s="14">
        <f t="shared" si="1"/>
        <v>216250</v>
      </c>
      <c r="AA11" s="14">
        <v>259500</v>
      </c>
      <c r="AB11" s="14"/>
      <c r="AC11" s="14"/>
      <c r="AD11" s="12" t="s">
        <v>24</v>
      </c>
    </row>
    <row r="12" spans="1:30" ht="51">
      <c r="A12" s="3">
        <v>6</v>
      </c>
      <c r="B12" s="10" t="s">
        <v>14</v>
      </c>
      <c r="C12" s="9" t="s">
        <v>3</v>
      </c>
      <c r="D12" s="13">
        <v>4</v>
      </c>
      <c r="E12" s="13">
        <v>599445</v>
      </c>
      <c r="F12" s="14"/>
      <c r="G12" s="14"/>
      <c r="H12" s="14">
        <v>554100</v>
      </c>
      <c r="I12" s="14">
        <v>664920</v>
      </c>
      <c r="J12" s="14">
        <v>597500</v>
      </c>
      <c r="K12" s="14">
        <v>597500</v>
      </c>
      <c r="L12" s="14">
        <v>432500</v>
      </c>
      <c r="M12" s="14">
        <v>519000</v>
      </c>
      <c r="N12" s="14"/>
      <c r="O12" s="14"/>
      <c r="P12" s="14"/>
      <c r="Q12" s="14"/>
      <c r="R12" s="14"/>
      <c r="S12" s="14"/>
      <c r="T12" s="15">
        <v>412500</v>
      </c>
      <c r="U12" s="15">
        <v>495000</v>
      </c>
      <c r="V12" s="14"/>
      <c r="W12" s="14"/>
      <c r="X12" s="14"/>
      <c r="Y12" s="14"/>
      <c r="Z12" s="14"/>
      <c r="AA12" s="14"/>
      <c r="AB12" s="14"/>
      <c r="AC12" s="14"/>
      <c r="AD12" s="12" t="s">
        <v>26</v>
      </c>
    </row>
    <row r="13" spans="1:30" ht="38.25">
      <c r="A13" s="3">
        <v>7</v>
      </c>
      <c r="B13" s="10" t="s">
        <v>15</v>
      </c>
      <c r="C13" s="9" t="s">
        <v>3</v>
      </c>
      <c r="D13" s="13">
        <v>4</v>
      </c>
      <c r="E13" s="13">
        <v>11000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2" t="s">
        <v>31</v>
      </c>
    </row>
    <row r="14" spans="1:30" ht="38.25">
      <c r="A14" s="3">
        <v>8</v>
      </c>
      <c r="B14" s="10" t="s">
        <v>16</v>
      </c>
      <c r="C14" s="9" t="s">
        <v>3</v>
      </c>
      <c r="D14" s="13">
        <v>11</v>
      </c>
      <c r="E14" s="13">
        <v>100000</v>
      </c>
      <c r="F14" s="14"/>
      <c r="G14" s="14"/>
      <c r="H14" s="14"/>
      <c r="I14" s="14"/>
      <c r="J14" s="14"/>
      <c r="K14" s="14"/>
      <c r="L14" s="14"/>
      <c r="M14" s="14"/>
      <c r="N14" s="14">
        <v>105875</v>
      </c>
      <c r="O14" s="14">
        <v>127050</v>
      </c>
      <c r="P14" s="15">
        <v>61000</v>
      </c>
      <c r="Q14" s="15">
        <v>73200</v>
      </c>
      <c r="R14" s="14"/>
      <c r="S14" s="14"/>
      <c r="T14" s="14"/>
      <c r="U14" s="14"/>
      <c r="V14" s="14">
        <v>87916.7</v>
      </c>
      <c r="W14" s="14">
        <v>105500</v>
      </c>
      <c r="X14" s="14">
        <f t="shared" si="0"/>
        <v>102500</v>
      </c>
      <c r="Y14" s="14">
        <v>123000</v>
      </c>
      <c r="Z14" s="14">
        <f t="shared" si="1"/>
        <v>61250</v>
      </c>
      <c r="AA14" s="14">
        <v>73500</v>
      </c>
      <c r="AB14" s="14">
        <v>525000</v>
      </c>
      <c r="AC14" s="14">
        <v>630000</v>
      </c>
      <c r="AD14" s="12" t="s">
        <v>24</v>
      </c>
    </row>
    <row r="15" spans="1:30" ht="38.25">
      <c r="A15" s="3">
        <v>9</v>
      </c>
      <c r="B15" s="10" t="s">
        <v>17</v>
      </c>
      <c r="C15" s="7" t="s">
        <v>3</v>
      </c>
      <c r="D15" s="13">
        <v>7</v>
      </c>
      <c r="E15" s="13">
        <v>58300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>
        <v>296133.3</v>
      </c>
      <c r="W15" s="14">
        <v>355360</v>
      </c>
      <c r="X15" s="15">
        <f t="shared" si="0"/>
        <v>22500</v>
      </c>
      <c r="Y15" s="15">
        <v>27000</v>
      </c>
      <c r="Z15" s="14"/>
      <c r="AA15" s="14"/>
      <c r="AB15" s="14"/>
      <c r="AC15" s="14"/>
      <c r="AD15" s="11" t="s">
        <v>28</v>
      </c>
    </row>
    <row r="16" spans="1:30">
      <c r="A16" s="4"/>
      <c r="B16" s="17" t="s">
        <v>19</v>
      </c>
      <c r="C16" s="17"/>
      <c r="D16" s="17"/>
      <c r="E16" s="17"/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</row>
  </sheetData>
  <autoFilter ref="B6:AD16">
    <filterColumn colId="4" showButton="0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  <filterColumn colId="18" showButton="0"/>
    <filterColumn colId="20" showButton="0"/>
    <filterColumn colId="22" showButton="0"/>
    <filterColumn colId="24" showButton="0"/>
    <filterColumn colId="26" showButton="0"/>
  </autoFilter>
  <mergeCells count="14">
    <mergeCell ref="B16:AD16"/>
    <mergeCell ref="B4:AD4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</mergeCells>
  <pageMargins left="0" right="0" top="0" bottom="0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2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2014-05-31T07:24:42Z</dcterms:modified>
</cp:coreProperties>
</file>